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-oharu.town.oharu.lg.jp\oharu-int\data\int_学校教育課\【★☆往復・通知文書☆★】\R7\1.メール\1006令和８年度学校給食用主食供給申請書について\2_学校回答\様式2\"/>
    </mc:Choice>
  </mc:AlternateContent>
  <xr:revisionPtr revIDLastSave="0" documentId="13_ncr:1_{3964611E-2AC3-4F00-A334-627D11297A53}" xr6:coauthVersionLast="36" xr6:coauthVersionMax="47" xr10:uidLastSave="{00000000-0000-0000-0000-000000000000}"/>
  <bookViews>
    <workbookView xWindow="-120" yWindow="-120" windowWidth="20736" windowHeight="110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7" i="1" l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Q57" i="1"/>
  <c r="K57" i="1"/>
  <c r="S59" i="8" l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<sst xmlns="http://schemas.openxmlformats.org/spreadsheetml/2006/main" count="638" uniqueCount="108">
  <si>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</si>
  <si>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</si>
  <si>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</si>
  <si>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</si>
  <si>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</si>
  <si>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</si>
  <si>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</si>
  <si>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</si>
  <si>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</si>
  <si>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</si>
  <si>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</si>
  <si>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</si>
  <si>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</si>
  <si>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</si>
  <si>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</si>
  <si>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</si>
  <si>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</si>
  <si>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</si>
  <si>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</si>
  <si>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</si>
  <si>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</si>
  <si>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</si>
  <si>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</si>
  <si>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</si>
  <si>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</si>
  <si>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</si>
  <si>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</si>
  <si>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</si>
  <si>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</si>
  <si>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</si>
  <si>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</si>
  <si>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</si>
  <si>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</si>
  <si>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</si>
  <si>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</si>
  <si>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</si>
  <si>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</si>
  <si>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</si>
  <si>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</si>
  <si>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</si>
  <si>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</si>
  <si>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</si>
  <si>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</si>
  <si>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</si>
  <si>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</si>
  <si>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</si>
  <si>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</si>
  <si>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</si>
  <si>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</si>
  <si>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</si>
  <si>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</si>
  <si>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</si>
  <si>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</si>
  <si>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</si>
  <si>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</si>
  <si>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</si>
  <si>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</si>
  <si>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</si>
  <si>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</si>
  <si>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</si>
  <si>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</si>
  <si>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</si>
  <si>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</si>
  <si>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</si>
  <si>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</si>
  <si>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</si>
  <si>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</si>
  <si>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</si>
  <si>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</si>
  <si>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</si>
  <si>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</si>
  <si>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</si>
  <si>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</si>
  <si>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</si>
  <si>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</si>
  <si>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</si>
  <si>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</si>
  <si>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</si>
  <si>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</si>
  <si>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</si>
  <si>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</si>
  <si>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</si>
  <si>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</si>
  <si>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</si>
  <si>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</si>
  <si>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</si>
  <si>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</si>
  <si>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</si>
  <si>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</si>
  <si>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</si>
  <si>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</si>
  <si>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</si>
  <si>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</si>
  <si>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</si>
  <si>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</si>
  <si>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</si>
  <si>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</si>
  <si>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―</t>
  </si>
  <si>
    <t>低学年</t>
  </si>
  <si>
    <t>中学年</t>
  </si>
  <si>
    <t>高学年</t>
  </si>
  <si>
    <t>海部郡大治町大字堀之内字半之返７９１</t>
    <rPh sb="0" eb="3">
      <t>アマグン</t>
    </rPh>
    <rPh sb="3" eb="6">
      <t>オオハルチョウ</t>
    </rPh>
    <rPh sb="6" eb="8">
      <t>オオアザ</t>
    </rPh>
    <rPh sb="8" eb="11">
      <t>ホリノウチ</t>
    </rPh>
    <rPh sb="11" eb="12">
      <t>アザ</t>
    </rPh>
    <rPh sb="12" eb="13">
      <t>ハン</t>
    </rPh>
    <rPh sb="13" eb="14">
      <t>ノ</t>
    </rPh>
    <rPh sb="14" eb="15">
      <t>カエ</t>
    </rPh>
    <phoneticPr fontId="5"/>
  </si>
  <si>
    <t>大治町立大治中学校</t>
    <rPh sb="0" eb="3">
      <t>オオハルチョウ</t>
    </rPh>
    <rPh sb="3" eb="4">
      <t>リツ</t>
    </rPh>
    <rPh sb="4" eb="6">
      <t>オオハル</t>
    </rPh>
    <rPh sb="6" eb="9">
      <t>チュウガッコウ</t>
    </rPh>
    <phoneticPr fontId="5"/>
  </si>
  <si>
    <t>校長　　石橋　裕次</t>
    <rPh sb="0" eb="2">
      <t>コウチョウ</t>
    </rPh>
    <rPh sb="4" eb="6">
      <t>イシバシ</t>
    </rPh>
    <rPh sb="7" eb="9">
      <t>ユウジ</t>
    </rPh>
    <phoneticPr fontId="5"/>
  </si>
  <si>
    <t>海部郡大治町大字堀之内字南二反畑606</t>
    <rPh sb="0" eb="3">
      <t>アマグン</t>
    </rPh>
    <rPh sb="3" eb="6">
      <t>オオハルチョウ</t>
    </rPh>
    <rPh sb="6" eb="8">
      <t>オオアザ</t>
    </rPh>
    <rPh sb="8" eb="11">
      <t>ホリノウチ</t>
    </rPh>
    <rPh sb="11" eb="12">
      <t>アザ</t>
    </rPh>
    <rPh sb="12" eb="13">
      <t>ミナミ</t>
    </rPh>
    <rPh sb="13" eb="14">
      <t>フタ</t>
    </rPh>
    <rPh sb="14" eb="15">
      <t>ハン</t>
    </rPh>
    <rPh sb="15" eb="16">
      <t>バタケ</t>
    </rPh>
    <phoneticPr fontId="5"/>
  </si>
  <si>
    <t>大治町立大治小学校</t>
    <rPh sb="0" eb="2">
      <t>オオハル</t>
    </rPh>
    <rPh sb="2" eb="4">
      <t>チョウリツ</t>
    </rPh>
    <rPh sb="4" eb="6">
      <t>オオハル</t>
    </rPh>
    <rPh sb="6" eb="9">
      <t>ショウガッコウ</t>
    </rPh>
    <phoneticPr fontId="5"/>
  </si>
  <si>
    <t>校長　河村幸恵</t>
    <rPh sb="0" eb="2">
      <t>コウチョウ</t>
    </rPh>
    <rPh sb="3" eb="5">
      <t>カワムラ</t>
    </rPh>
    <rPh sb="5" eb="7">
      <t>サチエ</t>
    </rPh>
    <phoneticPr fontId="5"/>
  </si>
  <si>
    <t>　　　　令和　　７年　１１月　１１日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</si>
</sst>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13" fillId="0" borderId="4" xfId="0" applyNumberFormat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topLeftCell="A7" zoomScaleNormal="100" zoomScaleSheetLayoutView="100" workbookViewId="0">
      <selection activeCell="O18" sqref="O18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2">
      <c r="O2" s="7"/>
    </row>
    <row r="3" spans="1:23" ht="22.5" customHeight="1" x14ac:dyDescent="0.2">
      <c r="A3" s="183" t="s">
        <v>107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2">
      <c r="A4" s="8"/>
    </row>
    <row r="5" spans="1:23" ht="22.5" customHeight="1" x14ac:dyDescent="0.2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2">
      <c r="A6" s="9"/>
    </row>
    <row r="7" spans="1:23" s="12" customFormat="1" ht="18.75" customHeight="1" x14ac:dyDescent="0.2">
      <c r="M7" s="168" t="s">
        <v>34</v>
      </c>
      <c r="N7" s="168"/>
      <c r="O7" s="184"/>
      <c r="P7" s="184"/>
      <c r="Q7" s="184"/>
      <c r="R7" s="184"/>
      <c r="S7" s="184"/>
      <c r="T7" s="184"/>
    </row>
    <row r="8" spans="1:23" s="12" customFormat="1" ht="18.75" customHeight="1" x14ac:dyDescent="0.2">
      <c r="M8" s="164" t="s">
        <v>35</v>
      </c>
      <c r="N8" s="164"/>
      <c r="O8" s="167" t="s">
        <v>104</v>
      </c>
      <c r="P8" s="167"/>
      <c r="Q8" s="167"/>
      <c r="R8" s="167"/>
      <c r="S8" s="167"/>
      <c r="T8" s="167"/>
    </row>
    <row r="9" spans="1:23" s="12" customFormat="1" ht="18.75" customHeight="1" x14ac:dyDescent="0.2">
      <c r="M9" s="164" t="s">
        <v>36</v>
      </c>
      <c r="N9" s="164"/>
      <c r="O9" s="167" t="s">
        <v>105</v>
      </c>
      <c r="P9" s="167"/>
      <c r="Q9" s="167"/>
      <c r="R9" s="167"/>
      <c r="S9" s="167"/>
      <c r="T9" s="167"/>
    </row>
    <row r="10" spans="1:23" s="12" customFormat="1" ht="18.75" customHeight="1" x14ac:dyDescent="0.2">
      <c r="M10" s="164" t="s">
        <v>37</v>
      </c>
      <c r="N10" s="164"/>
      <c r="O10" s="167" t="s">
        <v>106</v>
      </c>
      <c r="P10" s="167"/>
      <c r="Q10" s="167"/>
      <c r="R10" s="167"/>
      <c r="S10" s="167"/>
      <c r="T10" s="167"/>
    </row>
    <row r="11" spans="1:23" s="12" customFormat="1" ht="35.25" customHeight="1" x14ac:dyDescent="0.2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2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5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13"/>
      <c r="T13" s="13"/>
      <c r="U13" s="13"/>
      <c r="V13" s="13"/>
      <c r="W13" s="13"/>
    </row>
    <row r="14" spans="1:23" ht="18.75" customHeight="1" x14ac:dyDescent="0.2">
      <c r="A14" s="19"/>
      <c r="B14" s="178">
        <v>2</v>
      </c>
      <c r="C14" s="180">
        <v>2</v>
      </c>
      <c r="D14" s="180">
        <v>0</v>
      </c>
      <c r="E14" s="180">
        <v>1</v>
      </c>
      <c r="F14" s="180">
        <v>8</v>
      </c>
      <c r="G14" s="169">
        <v>3</v>
      </c>
      <c r="H14" s="19"/>
      <c r="I14" s="19"/>
      <c r="J14" s="19"/>
      <c r="K14" s="19"/>
      <c r="L14" s="19"/>
      <c r="M14" s="171" t="s">
        <v>43</v>
      </c>
      <c r="N14" s="172"/>
      <c r="O14" s="173">
        <v>278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44</v>
      </c>
      <c r="N15" s="176"/>
      <c r="O15" s="165">
        <v>281</v>
      </c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1" t="s">
        <v>45</v>
      </c>
      <c r="N16" s="202"/>
      <c r="O16" s="203">
        <v>358</v>
      </c>
      <c r="P16" s="204"/>
      <c r="Q16" s="20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5" t="s">
        <v>77</v>
      </c>
      <c r="N17" s="206"/>
      <c r="O17" s="207">
        <f>SUM(O14:Q16)</f>
        <v>917</v>
      </c>
      <c r="P17" s="208"/>
      <c r="Q17" s="208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5" t="s">
        <v>58</v>
      </c>
      <c r="B18" s="185"/>
      <c r="C18" s="185"/>
      <c r="D18" s="185"/>
      <c r="E18" s="185"/>
      <c r="F18" s="185"/>
      <c r="G18" s="185"/>
      <c r="H18" s="18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6" t="s">
        <v>0</v>
      </c>
      <c r="B19" s="187"/>
      <c r="C19" s="187"/>
      <c r="D19" s="188"/>
      <c r="E19" s="148" t="s">
        <v>1</v>
      </c>
      <c r="F19" s="209" t="s">
        <v>39</v>
      </c>
      <c r="G19" s="210"/>
      <c r="H19" s="210"/>
      <c r="I19" s="211" t="s">
        <v>2</v>
      </c>
      <c r="J19" s="148" t="s">
        <v>3</v>
      </c>
      <c r="K19" s="148" t="s">
        <v>4</v>
      </c>
      <c r="L19" s="148" t="s">
        <v>5</v>
      </c>
      <c r="M19" s="148" t="s">
        <v>6</v>
      </c>
      <c r="N19" s="148" t="s">
        <v>7</v>
      </c>
      <c r="O19" s="144" t="s">
        <v>8</v>
      </c>
      <c r="P19" s="144" t="s">
        <v>9</v>
      </c>
      <c r="Q19" s="144" t="s">
        <v>10</v>
      </c>
      <c r="R19" s="148" t="s">
        <v>11</v>
      </c>
      <c r="S19" s="148" t="s">
        <v>12</v>
      </c>
      <c r="T19" s="146" t="s">
        <v>13</v>
      </c>
      <c r="U19" s="140" t="s">
        <v>27</v>
      </c>
      <c r="V19" s="141"/>
    </row>
    <row r="20" spans="1:23" ht="19.5" customHeight="1" x14ac:dyDescent="0.2">
      <c r="A20" s="189"/>
      <c r="B20" s="190"/>
      <c r="C20" s="190"/>
      <c r="D20" s="191"/>
      <c r="E20" s="123"/>
      <c r="F20" s="22" t="s">
        <v>43</v>
      </c>
      <c r="G20" s="22" t="s">
        <v>44</v>
      </c>
      <c r="H20" s="44" t="s">
        <v>45</v>
      </c>
      <c r="I20" s="212"/>
      <c r="J20" s="123"/>
      <c r="K20" s="123"/>
      <c r="L20" s="123"/>
      <c r="M20" s="123"/>
      <c r="N20" s="123"/>
      <c r="O20" s="145"/>
      <c r="P20" s="145"/>
      <c r="Q20" s="145"/>
      <c r="R20" s="123"/>
      <c r="S20" s="123"/>
      <c r="T20" s="147"/>
      <c r="U20" s="142"/>
      <c r="V20" s="143"/>
    </row>
    <row r="21" spans="1:23" ht="21" customHeight="1" x14ac:dyDescent="0.2">
      <c r="A21" s="127" t="s">
        <v>30</v>
      </c>
      <c r="B21" s="149" t="s">
        <v>89</v>
      </c>
      <c r="C21" s="150"/>
      <c r="D21" s="151"/>
      <c r="E21" s="104">
        <v>11</v>
      </c>
      <c r="F21" s="111">
        <v>50</v>
      </c>
      <c r="G21" s="111"/>
      <c r="H21" s="45">
        <v>60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28"/>
      <c r="B22" s="149" t="s">
        <v>73</v>
      </c>
      <c r="C22" s="150"/>
      <c r="D22" s="151"/>
      <c r="E22" s="104">
        <v>12</v>
      </c>
      <c r="F22" s="130">
        <v>40</v>
      </c>
      <c r="G22" s="130">
        <v>50</v>
      </c>
      <c r="H22" s="199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28"/>
      <c r="B23" s="149" t="s">
        <v>15</v>
      </c>
      <c r="C23" s="150"/>
      <c r="D23" s="151"/>
      <c r="E23" s="104">
        <v>13</v>
      </c>
      <c r="F23" s="126"/>
      <c r="G23" s="126"/>
      <c r="H23" s="200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2">
      <c r="A24" s="128"/>
      <c r="B24" s="149" t="s">
        <v>52</v>
      </c>
      <c r="C24" s="150"/>
      <c r="D24" s="151"/>
      <c r="E24" s="104">
        <v>14</v>
      </c>
      <c r="F24" s="130">
        <v>40</v>
      </c>
      <c r="G24" s="130">
        <v>50</v>
      </c>
      <c r="H24" s="199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28"/>
      <c r="B25" s="149" t="s">
        <v>74</v>
      </c>
      <c r="C25" s="150"/>
      <c r="D25" s="151"/>
      <c r="E25" s="104">
        <v>15</v>
      </c>
      <c r="F25" s="126"/>
      <c r="G25" s="126"/>
      <c r="H25" s="200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>
        <v>1</v>
      </c>
      <c r="U25" s="57">
        <f t="shared" si="0"/>
        <v>1</v>
      </c>
      <c r="V25" s="1" t="s">
        <v>14</v>
      </c>
    </row>
    <row r="26" spans="1:23" ht="21" customHeight="1" x14ac:dyDescent="0.2">
      <c r="A26" s="128"/>
      <c r="B26" s="149" t="s">
        <v>53</v>
      </c>
      <c r="C26" s="150"/>
      <c r="D26" s="151"/>
      <c r="E26" s="104">
        <v>16</v>
      </c>
      <c r="F26" s="111">
        <v>35</v>
      </c>
      <c r="G26" s="111">
        <v>50</v>
      </c>
      <c r="H26" s="45">
        <v>60</v>
      </c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2">
      <c r="A27" s="128"/>
      <c r="B27" s="149" t="s">
        <v>68</v>
      </c>
      <c r="C27" s="150"/>
      <c r="D27" s="151"/>
      <c r="E27" s="104">
        <v>17</v>
      </c>
      <c r="F27" s="111">
        <v>35</v>
      </c>
      <c r="G27" s="111"/>
      <c r="H27" s="45">
        <v>50</v>
      </c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2">
      <c r="A28" s="128"/>
      <c r="B28" s="149" t="s">
        <v>16</v>
      </c>
      <c r="C28" s="150"/>
      <c r="D28" s="151"/>
      <c r="E28" s="104">
        <v>18</v>
      </c>
      <c r="F28" s="111">
        <v>30</v>
      </c>
      <c r="G28" s="111"/>
      <c r="H28" s="45">
        <v>40</v>
      </c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2">
      <c r="A29" s="128"/>
      <c r="B29" s="149" t="s">
        <v>54</v>
      </c>
      <c r="C29" s="150"/>
      <c r="D29" s="151"/>
      <c r="E29" s="104">
        <v>20</v>
      </c>
      <c r="F29" s="111">
        <v>45</v>
      </c>
      <c r="G29" s="111"/>
      <c r="H29" s="45">
        <v>55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2">
      <c r="A30" s="128"/>
      <c r="B30" s="149" t="s">
        <v>17</v>
      </c>
      <c r="C30" s="150"/>
      <c r="D30" s="151"/>
      <c r="E30" s="104">
        <v>21</v>
      </c>
      <c r="F30" s="111">
        <v>25</v>
      </c>
      <c r="G30" s="111"/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28"/>
      <c r="B31" s="149" t="s">
        <v>33</v>
      </c>
      <c r="C31" s="150"/>
      <c r="D31" s="151"/>
      <c r="E31" s="104">
        <v>23</v>
      </c>
      <c r="F31" s="111">
        <v>45</v>
      </c>
      <c r="G31" s="111"/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28"/>
      <c r="B32" s="149" t="s">
        <v>88</v>
      </c>
      <c r="C32" s="150"/>
      <c r="D32" s="151"/>
      <c r="E32" s="104">
        <v>24</v>
      </c>
      <c r="F32" s="111">
        <v>40</v>
      </c>
      <c r="G32" s="111"/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28"/>
      <c r="B33" s="149" t="s">
        <v>42</v>
      </c>
      <c r="C33" s="150"/>
      <c r="D33" s="151"/>
      <c r="E33" s="104">
        <v>25</v>
      </c>
      <c r="F33" s="111">
        <v>40</v>
      </c>
      <c r="G33" s="111">
        <v>50</v>
      </c>
      <c r="H33" s="112">
        <v>60</v>
      </c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2">
      <c r="A34" s="128"/>
      <c r="B34" s="138" t="s">
        <v>90</v>
      </c>
      <c r="C34" s="198"/>
      <c r="D34" s="139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28"/>
      <c r="B35" s="192" t="s">
        <v>75</v>
      </c>
      <c r="C35" s="193"/>
      <c r="D35" s="194"/>
      <c r="E35" s="82">
        <v>28</v>
      </c>
      <c r="F35" s="111">
        <v>50</v>
      </c>
      <c r="G35" s="111"/>
      <c r="H35" s="112">
        <v>70</v>
      </c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0"/>
        <v>0</v>
      </c>
      <c r="V35" s="33" t="s">
        <v>14</v>
      </c>
    </row>
    <row r="36" spans="1:22" ht="21" customHeight="1" thickBot="1" x14ac:dyDescent="0.25">
      <c r="A36" s="128"/>
      <c r="B36" s="154" t="s">
        <v>79</v>
      </c>
      <c r="C36" s="154"/>
      <c r="D36" s="154"/>
      <c r="E36" s="5" t="s">
        <v>51</v>
      </c>
      <c r="F36" s="111" t="s">
        <v>97</v>
      </c>
      <c r="G36" s="111" t="s">
        <v>97</v>
      </c>
      <c r="H36" s="111" t="s">
        <v>97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2">
      <c r="A37" s="128"/>
      <c r="B37" s="195" t="s">
        <v>18</v>
      </c>
      <c r="C37" s="196"/>
      <c r="D37" s="197"/>
      <c r="E37" s="34">
        <v>83</v>
      </c>
      <c r="F37" s="34">
        <v>70</v>
      </c>
      <c r="G37" s="34">
        <v>80</v>
      </c>
      <c r="H37" s="46">
        <v>90</v>
      </c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2">
      <c r="A38" s="128"/>
      <c r="B38" s="149" t="s">
        <v>19</v>
      </c>
      <c r="C38" s="150"/>
      <c r="D38" s="151"/>
      <c r="E38" s="104">
        <v>84</v>
      </c>
      <c r="F38" s="111">
        <v>160</v>
      </c>
      <c r="G38" s="111">
        <v>180</v>
      </c>
      <c r="H38" s="45">
        <v>200</v>
      </c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2">
      <c r="A39" s="128"/>
      <c r="B39" s="149" t="s">
        <v>55</v>
      </c>
      <c r="C39" s="150"/>
      <c r="D39" s="151"/>
      <c r="E39" s="104">
        <v>85</v>
      </c>
      <c r="F39" s="111">
        <v>160</v>
      </c>
      <c r="G39" s="111">
        <v>180</v>
      </c>
      <c r="H39" s="45">
        <v>200</v>
      </c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2">
      <c r="A40" s="128"/>
      <c r="B40" s="149" t="s">
        <v>40</v>
      </c>
      <c r="C40" s="150"/>
      <c r="D40" s="151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5">
      <c r="A41" s="128"/>
      <c r="B41" s="154" t="s">
        <v>80</v>
      </c>
      <c r="C41" s="154"/>
      <c r="D41" s="154"/>
      <c r="E41" s="104" t="s">
        <v>51</v>
      </c>
      <c r="F41" s="111" t="s">
        <v>97</v>
      </c>
      <c r="G41" s="111" t="s">
        <v>97</v>
      </c>
      <c r="H41" s="112" t="s">
        <v>97</v>
      </c>
      <c r="I41" s="89">
        <v>1</v>
      </c>
      <c r="J41" s="87">
        <v>2</v>
      </c>
      <c r="K41" s="87">
        <v>2</v>
      </c>
      <c r="L41" s="87">
        <v>1</v>
      </c>
      <c r="M41" s="87">
        <v>0</v>
      </c>
      <c r="N41" s="87">
        <v>2</v>
      </c>
      <c r="O41" s="87">
        <v>2</v>
      </c>
      <c r="P41" s="87">
        <v>2</v>
      </c>
      <c r="Q41" s="87">
        <v>1</v>
      </c>
      <c r="R41" s="87">
        <v>2</v>
      </c>
      <c r="S41" s="87">
        <v>2</v>
      </c>
      <c r="T41" s="88">
        <v>1</v>
      </c>
      <c r="U41" s="58">
        <f>SUM(I41:T41)</f>
        <v>18</v>
      </c>
      <c r="V41" s="33" t="s">
        <v>14</v>
      </c>
    </row>
    <row r="42" spans="1:22" ht="21" customHeight="1" x14ac:dyDescent="0.2">
      <c r="A42" s="155" t="s">
        <v>28</v>
      </c>
      <c r="B42" s="156"/>
      <c r="C42" s="156"/>
      <c r="D42" s="156"/>
      <c r="E42" s="37" t="s">
        <v>1</v>
      </c>
      <c r="F42" s="37" t="s">
        <v>98</v>
      </c>
      <c r="G42" s="37" t="s">
        <v>99</v>
      </c>
      <c r="H42" s="47" t="s">
        <v>100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2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135</v>
      </c>
      <c r="V43" s="1" t="s">
        <v>14</v>
      </c>
    </row>
    <row r="44" spans="1:22" ht="21" customHeight="1" x14ac:dyDescent="0.2">
      <c r="A44" s="128"/>
      <c r="B44" s="132"/>
      <c r="C44" s="157" t="s">
        <v>21</v>
      </c>
      <c r="D44" s="158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4">SUM(I44:T44)</f>
        <v>2</v>
      </c>
      <c r="V44" s="1" t="s">
        <v>14</v>
      </c>
    </row>
    <row r="45" spans="1:22" ht="21" customHeight="1" x14ac:dyDescent="0.2">
      <c r="A45" s="128"/>
      <c r="B45" s="132"/>
      <c r="C45" s="149" t="s">
        <v>56</v>
      </c>
      <c r="D45" s="151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4"/>
        <v>0</v>
      </c>
      <c r="V45" s="1" t="s">
        <v>14</v>
      </c>
    </row>
    <row r="46" spans="1:22" ht="21" customHeight="1" x14ac:dyDescent="0.2">
      <c r="A46" s="128"/>
      <c r="B46" s="132"/>
      <c r="C46" s="149" t="s">
        <v>22</v>
      </c>
      <c r="D46" s="151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4"/>
        <v>8</v>
      </c>
      <c r="V46" s="1" t="s">
        <v>14</v>
      </c>
    </row>
    <row r="47" spans="1:22" ht="21" customHeight="1" x14ac:dyDescent="0.2">
      <c r="A47" s="128"/>
      <c r="B47" s="132"/>
      <c r="C47" s="138" t="s">
        <v>63</v>
      </c>
      <c r="D47" s="139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4"/>
        <v>1</v>
      </c>
      <c r="V47" s="1" t="s">
        <v>14</v>
      </c>
    </row>
    <row r="48" spans="1:22" ht="21" customHeight="1" x14ac:dyDescent="0.2">
      <c r="A48" s="128"/>
      <c r="B48" s="132"/>
      <c r="C48" s="138" t="s">
        <v>76</v>
      </c>
      <c r="D48" s="139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4"/>
        <v>0</v>
      </c>
      <c r="V48" s="1" t="s">
        <v>14</v>
      </c>
    </row>
    <row r="49" spans="1:22" ht="21" customHeight="1" x14ac:dyDescent="0.2">
      <c r="A49" s="128"/>
      <c r="B49" s="132"/>
      <c r="C49" s="134" t="s">
        <v>84</v>
      </c>
      <c r="D49" s="135"/>
      <c r="E49" s="97">
        <v>62</v>
      </c>
      <c r="F49" s="98">
        <v>50</v>
      </c>
      <c r="G49" s="98">
        <v>60</v>
      </c>
      <c r="H49" s="99">
        <v>70</v>
      </c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4"/>
        <v>3</v>
      </c>
      <c r="V49" s="33" t="s">
        <v>67</v>
      </c>
    </row>
    <row r="50" spans="1:22" ht="21" customHeight="1" thickBot="1" x14ac:dyDescent="0.25">
      <c r="A50" s="128"/>
      <c r="B50" s="160"/>
      <c r="C50" s="161" t="s">
        <v>85</v>
      </c>
      <c r="D50" s="162"/>
      <c r="E50" s="85">
        <v>63</v>
      </c>
      <c r="F50" s="41">
        <v>50</v>
      </c>
      <c r="G50" s="41">
        <v>60</v>
      </c>
      <c r="H50" s="49">
        <v>70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5">SUM(I51:T51)</f>
        <v>0</v>
      </c>
      <c r="V51" s="40" t="s">
        <v>14</v>
      </c>
    </row>
    <row r="52" spans="1:22" ht="21" customHeight="1" x14ac:dyDescent="0.2">
      <c r="A52" s="128"/>
      <c r="B52" s="132"/>
      <c r="C52" s="123"/>
      <c r="D52" s="18" t="s">
        <v>24</v>
      </c>
      <c r="E52" s="126"/>
      <c r="F52" s="136" t="s">
        <v>47</v>
      </c>
      <c r="G52" s="137"/>
      <c r="H52" s="13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28"/>
      <c r="B54" s="132"/>
      <c r="C54" s="123"/>
      <c r="D54" s="18" t="s">
        <v>24</v>
      </c>
      <c r="E54" s="126"/>
      <c r="F54" s="136" t="s">
        <v>47</v>
      </c>
      <c r="G54" s="137"/>
      <c r="H54" s="137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28"/>
      <c r="B56" s="133"/>
      <c r="C56" s="119"/>
      <c r="D56" s="18" t="s">
        <v>24</v>
      </c>
      <c r="E56" s="126"/>
      <c r="F56" s="136" t="s">
        <v>86</v>
      </c>
      <c r="G56" s="137"/>
      <c r="H56" s="13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129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11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149</v>
      </c>
      <c r="V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186</v>
      </c>
      <c r="V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4.0053763440860211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1" zoomScale="85" zoomScaleNormal="100" zoomScaleSheetLayoutView="85" workbookViewId="0">
      <selection activeCell="F43" sqref="F4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82" t="s">
        <v>92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2">
      <c r="O2" s="7"/>
    </row>
    <row r="3" spans="1:23" ht="22.5" customHeight="1" x14ac:dyDescent="0.2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0"/>
    </row>
    <row r="4" spans="1:23" ht="12" customHeight="1" x14ac:dyDescent="0.2">
      <c r="A4" s="8"/>
    </row>
    <row r="5" spans="1:23" ht="22.5" customHeight="1" x14ac:dyDescent="0.2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0"/>
    </row>
    <row r="6" spans="1:23" ht="18" customHeight="1" x14ac:dyDescent="0.2">
      <c r="A6" s="9"/>
    </row>
    <row r="7" spans="1:23" s="12" customFormat="1" ht="18.75" customHeight="1" x14ac:dyDescent="0.2">
      <c r="M7" s="168" t="s">
        <v>34</v>
      </c>
      <c r="N7" s="168"/>
      <c r="O7" s="184"/>
      <c r="P7" s="184"/>
      <c r="Q7" s="184"/>
      <c r="R7" s="184"/>
      <c r="S7" s="184"/>
      <c r="T7" s="184"/>
    </row>
    <row r="8" spans="1:23" s="12" customFormat="1" ht="18.75" customHeight="1" x14ac:dyDescent="0.2">
      <c r="M8" s="164" t="s">
        <v>35</v>
      </c>
      <c r="N8" s="164"/>
      <c r="O8" s="167" t="s">
        <v>101</v>
      </c>
      <c r="P8" s="167"/>
      <c r="Q8" s="167"/>
      <c r="R8" s="167"/>
      <c r="S8" s="167"/>
      <c r="T8" s="167"/>
    </row>
    <row r="9" spans="1:23" s="12" customFormat="1" ht="18.75" customHeight="1" x14ac:dyDescent="0.2">
      <c r="M9" s="164" t="s">
        <v>36</v>
      </c>
      <c r="N9" s="164"/>
      <c r="O9" s="167" t="s">
        <v>102</v>
      </c>
      <c r="P9" s="167"/>
      <c r="Q9" s="167"/>
      <c r="R9" s="167"/>
      <c r="S9" s="167"/>
      <c r="T9" s="167"/>
    </row>
    <row r="10" spans="1:23" s="12" customFormat="1" ht="18.75" customHeight="1" x14ac:dyDescent="0.2">
      <c r="M10" s="164" t="s">
        <v>37</v>
      </c>
      <c r="N10" s="164"/>
      <c r="O10" s="167" t="s">
        <v>103</v>
      </c>
      <c r="P10" s="167"/>
      <c r="Q10" s="167"/>
      <c r="R10" s="167"/>
      <c r="S10" s="167"/>
      <c r="T10" s="167"/>
    </row>
    <row r="11" spans="1:23" s="12" customFormat="1" ht="35.25" customHeight="1" x14ac:dyDescent="0.2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26"/>
    </row>
    <row r="12" spans="1:23" s="12" customFormat="1" ht="27.75" customHeight="1" x14ac:dyDescent="0.2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4"/>
    </row>
    <row r="13" spans="1:23" s="12" customFormat="1" ht="22.5" customHeight="1" thickBot="1" x14ac:dyDescent="0.25">
      <c r="A13" s="177" t="s">
        <v>41</v>
      </c>
      <c r="B13" s="177"/>
      <c r="C13" s="177"/>
      <c r="D13" s="177"/>
      <c r="E13" s="177"/>
      <c r="F13" s="177"/>
      <c r="G13" s="177"/>
      <c r="H13" s="177"/>
      <c r="I13" s="23"/>
      <c r="J13" s="23"/>
      <c r="K13" s="23"/>
      <c r="L13" s="177" t="s">
        <v>61</v>
      </c>
      <c r="M13" s="177"/>
      <c r="N13" s="177"/>
      <c r="O13" s="177"/>
      <c r="P13" s="177"/>
      <c r="Q13" s="177"/>
      <c r="R13" s="177"/>
      <c r="S13" s="29"/>
      <c r="T13" s="29"/>
      <c r="U13" s="29"/>
      <c r="V13" s="29"/>
      <c r="W13" s="13"/>
    </row>
    <row r="14" spans="1:23" ht="18.75" customHeight="1" x14ac:dyDescent="0.2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217" t="s">
        <v>64</v>
      </c>
      <c r="N14" s="218"/>
      <c r="O14" s="173"/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75" t="s">
        <v>65</v>
      </c>
      <c r="N15" s="176"/>
      <c r="O15" s="165"/>
      <c r="P15" s="166"/>
      <c r="Q15" s="16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3" t="s">
        <v>66</v>
      </c>
      <c r="N16" s="214"/>
      <c r="O16" s="203"/>
      <c r="P16" s="204"/>
      <c r="Q16" s="20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5" t="s">
        <v>77</v>
      </c>
      <c r="N17" s="206"/>
      <c r="O17" s="207">
        <f>SUM(O14:Q16)</f>
        <v>0</v>
      </c>
      <c r="P17" s="208"/>
      <c r="Q17" s="208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5" t="s">
        <v>58</v>
      </c>
      <c r="B18" s="185"/>
      <c r="C18" s="185"/>
      <c r="D18" s="185"/>
      <c r="E18" s="185"/>
      <c r="F18" s="185"/>
      <c r="G18" s="185"/>
      <c r="H18" s="18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86" t="s">
        <v>0</v>
      </c>
      <c r="B19" s="187"/>
      <c r="C19" s="187"/>
      <c r="D19" s="188"/>
      <c r="E19" s="148" t="s">
        <v>1</v>
      </c>
      <c r="F19" s="209" t="s">
        <v>39</v>
      </c>
      <c r="G19" s="210"/>
      <c r="H19" s="210"/>
      <c r="I19" s="211" t="s">
        <v>2</v>
      </c>
      <c r="J19" s="148" t="s">
        <v>3</v>
      </c>
      <c r="K19" s="148" t="s">
        <v>4</v>
      </c>
      <c r="L19" s="148" t="s">
        <v>5</v>
      </c>
      <c r="M19" s="148" t="s">
        <v>6</v>
      </c>
      <c r="N19" s="148" t="s">
        <v>7</v>
      </c>
      <c r="O19" s="144" t="s">
        <v>8</v>
      </c>
      <c r="P19" s="144" t="s">
        <v>9</v>
      </c>
      <c r="Q19" s="144" t="s">
        <v>10</v>
      </c>
      <c r="R19" s="148" t="s">
        <v>11</v>
      </c>
      <c r="S19" s="148" t="s">
        <v>12</v>
      </c>
      <c r="T19" s="146" t="s">
        <v>13</v>
      </c>
      <c r="U19" s="140" t="s">
        <v>27</v>
      </c>
      <c r="V19" s="141"/>
    </row>
    <row r="20" spans="1:23" ht="19.5" customHeight="1" x14ac:dyDescent="0.2">
      <c r="A20" s="189"/>
      <c r="B20" s="190"/>
      <c r="C20" s="190"/>
      <c r="D20" s="191"/>
      <c r="E20" s="123"/>
      <c r="F20" s="95" t="s">
        <v>81</v>
      </c>
      <c r="G20" s="95" t="s">
        <v>82</v>
      </c>
      <c r="H20" s="96" t="s">
        <v>83</v>
      </c>
      <c r="I20" s="212"/>
      <c r="J20" s="123"/>
      <c r="K20" s="123"/>
      <c r="L20" s="123"/>
      <c r="M20" s="123"/>
      <c r="N20" s="123"/>
      <c r="O20" s="145"/>
      <c r="P20" s="145"/>
      <c r="Q20" s="145"/>
      <c r="R20" s="123"/>
      <c r="S20" s="123"/>
      <c r="T20" s="147"/>
      <c r="U20" s="142"/>
      <c r="V20" s="143"/>
    </row>
    <row r="21" spans="1:23" ht="21" customHeight="1" x14ac:dyDescent="0.2">
      <c r="A21" s="127" t="s">
        <v>30</v>
      </c>
      <c r="B21" s="149" t="s">
        <v>89</v>
      </c>
      <c r="C21" s="150"/>
      <c r="D21" s="151"/>
      <c r="E21" s="104">
        <v>11</v>
      </c>
      <c r="F21" s="113">
        <v>70</v>
      </c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28"/>
      <c r="B22" s="149" t="s">
        <v>73</v>
      </c>
      <c r="C22" s="150"/>
      <c r="D22" s="151"/>
      <c r="E22" s="104">
        <v>12</v>
      </c>
      <c r="F22" s="130">
        <v>70</v>
      </c>
      <c r="G22" s="130"/>
      <c r="H22" s="215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28"/>
      <c r="B23" s="149" t="s">
        <v>15</v>
      </c>
      <c r="C23" s="150"/>
      <c r="D23" s="151"/>
      <c r="E23" s="104">
        <v>13</v>
      </c>
      <c r="F23" s="126"/>
      <c r="G23" s="126"/>
      <c r="H23" s="216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2">
      <c r="A24" s="128"/>
      <c r="B24" s="149" t="s">
        <v>52</v>
      </c>
      <c r="C24" s="150"/>
      <c r="D24" s="151"/>
      <c r="E24" s="104">
        <v>14</v>
      </c>
      <c r="F24" s="130">
        <v>70</v>
      </c>
      <c r="G24" s="130"/>
      <c r="H24" s="215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1</v>
      </c>
      <c r="V24" s="1" t="s">
        <v>14</v>
      </c>
    </row>
    <row r="25" spans="1:23" ht="21" customHeight="1" x14ac:dyDescent="0.2">
      <c r="A25" s="128"/>
      <c r="B25" s="149" t="s">
        <v>74</v>
      </c>
      <c r="C25" s="150"/>
      <c r="D25" s="151"/>
      <c r="E25" s="104">
        <v>15</v>
      </c>
      <c r="F25" s="126"/>
      <c r="G25" s="126"/>
      <c r="H25" s="216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28"/>
      <c r="B26" s="149" t="s">
        <v>53</v>
      </c>
      <c r="C26" s="150"/>
      <c r="D26" s="151"/>
      <c r="E26" s="104">
        <v>16</v>
      </c>
      <c r="F26" s="113">
        <v>60</v>
      </c>
      <c r="G26" s="104"/>
      <c r="H26" s="45"/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2">
      <c r="A27" s="128"/>
      <c r="B27" s="149" t="s">
        <v>68</v>
      </c>
      <c r="C27" s="150"/>
      <c r="D27" s="151"/>
      <c r="E27" s="104">
        <v>17</v>
      </c>
      <c r="F27" s="113">
        <v>60</v>
      </c>
      <c r="G27" s="104"/>
      <c r="H27" s="45"/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2">
      <c r="A28" s="128"/>
      <c r="B28" s="149" t="s">
        <v>16</v>
      </c>
      <c r="C28" s="150"/>
      <c r="D28" s="151"/>
      <c r="E28" s="104">
        <v>18</v>
      </c>
      <c r="F28" s="113">
        <v>40</v>
      </c>
      <c r="G28" s="104"/>
      <c r="H28" s="45"/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2">
      <c r="A29" s="128"/>
      <c r="B29" s="149" t="s">
        <v>54</v>
      </c>
      <c r="C29" s="150"/>
      <c r="D29" s="151"/>
      <c r="E29" s="104">
        <v>20</v>
      </c>
      <c r="F29" s="113">
        <v>65</v>
      </c>
      <c r="G29" s="104"/>
      <c r="H29" s="45"/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2">
      <c r="A30" s="128"/>
      <c r="B30" s="149" t="s">
        <v>17</v>
      </c>
      <c r="C30" s="150"/>
      <c r="D30" s="151"/>
      <c r="E30" s="104">
        <v>21</v>
      </c>
      <c r="F30" s="113">
        <v>35</v>
      </c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28"/>
      <c r="B31" s="149" t="s">
        <v>33</v>
      </c>
      <c r="C31" s="150"/>
      <c r="D31" s="151"/>
      <c r="E31" s="104">
        <v>23</v>
      </c>
      <c r="F31" s="113">
        <v>65</v>
      </c>
      <c r="G31" s="104"/>
      <c r="H31" s="45"/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28"/>
      <c r="B32" s="149" t="s">
        <v>88</v>
      </c>
      <c r="C32" s="150"/>
      <c r="D32" s="151"/>
      <c r="E32" s="104">
        <v>24</v>
      </c>
      <c r="F32" s="113">
        <v>60</v>
      </c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28"/>
      <c r="B33" s="149" t="s">
        <v>42</v>
      </c>
      <c r="C33" s="150"/>
      <c r="D33" s="151"/>
      <c r="E33" s="104">
        <v>25</v>
      </c>
      <c r="F33" s="113">
        <v>70</v>
      </c>
      <c r="G33" s="104"/>
      <c r="H33" s="106"/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2">
      <c r="A34" s="128"/>
      <c r="B34" s="138" t="s">
        <v>90</v>
      </c>
      <c r="C34" s="198"/>
      <c r="D34" s="139"/>
      <c r="E34" s="82">
        <v>26</v>
      </c>
      <c r="F34" s="113">
        <v>70</v>
      </c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28"/>
      <c r="B35" s="192" t="s">
        <v>75</v>
      </c>
      <c r="C35" s="193"/>
      <c r="D35" s="194"/>
      <c r="E35" s="82">
        <v>28</v>
      </c>
      <c r="F35" s="113">
        <v>90</v>
      </c>
      <c r="G35" s="104"/>
      <c r="H35" s="106"/>
      <c r="I35" s="115" t="s">
        <v>96</v>
      </c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58">
        <f t="shared" si="0"/>
        <v>0</v>
      </c>
      <c r="V35" s="33" t="s">
        <v>14</v>
      </c>
    </row>
    <row r="36" spans="1:22" ht="21" customHeight="1" thickBot="1" x14ac:dyDescent="0.25">
      <c r="A36" s="128"/>
      <c r="B36" s="154" t="s">
        <v>79</v>
      </c>
      <c r="C36" s="154"/>
      <c r="D36" s="154"/>
      <c r="E36" s="5" t="s">
        <v>51</v>
      </c>
      <c r="F36" s="113" t="s">
        <v>51</v>
      </c>
      <c r="G36" s="104" t="s">
        <v>51</v>
      </c>
      <c r="H36" s="104" t="s">
        <v>51</v>
      </c>
      <c r="I36" s="89">
        <f>SUM(I21:I35)</f>
        <v>1</v>
      </c>
      <c r="J36" s="87">
        <f t="shared" ref="J36:S36" si="3">SUM(J21:J35)</f>
        <v>2</v>
      </c>
      <c r="K36" s="87">
        <f>SUM(K21:K35)</f>
        <v>2</v>
      </c>
      <c r="L36" s="87">
        <f t="shared" si="3"/>
        <v>1</v>
      </c>
      <c r="M36" s="87">
        <f t="shared" si="3"/>
        <v>0</v>
      </c>
      <c r="N36" s="87">
        <f>SUM(N21:N35)</f>
        <v>2</v>
      </c>
      <c r="O36" s="87">
        <f t="shared" si="3"/>
        <v>2</v>
      </c>
      <c r="P36" s="87">
        <f>SUM(P21:P35)</f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2">
      <c r="A37" s="128"/>
      <c r="B37" s="195" t="s">
        <v>18</v>
      </c>
      <c r="C37" s="196"/>
      <c r="D37" s="197"/>
      <c r="E37" s="34">
        <v>83</v>
      </c>
      <c r="F37" s="34">
        <v>100</v>
      </c>
      <c r="G37" s="34"/>
      <c r="H37" s="46"/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2">
      <c r="A38" s="128"/>
      <c r="B38" s="149" t="s">
        <v>19</v>
      </c>
      <c r="C38" s="150"/>
      <c r="D38" s="151"/>
      <c r="E38" s="104">
        <v>84</v>
      </c>
      <c r="F38" s="113">
        <v>220</v>
      </c>
      <c r="G38" s="104"/>
      <c r="H38" s="45"/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2">
      <c r="A39" s="128"/>
      <c r="B39" s="149" t="s">
        <v>55</v>
      </c>
      <c r="C39" s="150"/>
      <c r="D39" s="151"/>
      <c r="E39" s="104">
        <v>85</v>
      </c>
      <c r="F39" s="113">
        <v>220</v>
      </c>
      <c r="G39" s="104"/>
      <c r="H39" s="45"/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2">
      <c r="A40" s="128"/>
      <c r="B40" s="149" t="s">
        <v>40</v>
      </c>
      <c r="C40" s="150"/>
      <c r="D40" s="151"/>
      <c r="E40" s="104">
        <v>86</v>
      </c>
      <c r="F40" s="113">
        <v>220</v>
      </c>
      <c r="G40" s="104"/>
      <c r="H40" s="45"/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5">
      <c r="A41" s="129"/>
      <c r="B41" s="154" t="s">
        <v>80</v>
      </c>
      <c r="C41" s="154"/>
      <c r="D41" s="15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18</v>
      </c>
      <c r="V41" s="1" t="s">
        <v>14</v>
      </c>
    </row>
    <row r="42" spans="1:22" ht="21" customHeight="1" x14ac:dyDescent="0.2">
      <c r="A42" s="155" t="s">
        <v>28</v>
      </c>
      <c r="B42" s="156"/>
      <c r="C42" s="156"/>
      <c r="D42" s="156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2" t="s">
        <v>27</v>
      </c>
      <c r="V42" s="153"/>
    </row>
    <row r="43" spans="1:22" ht="21" customHeight="1" x14ac:dyDescent="0.2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31">
        <v>90</v>
      </c>
      <c r="G43" s="31"/>
      <c r="H43" s="48"/>
      <c r="I43" s="54">
        <v>10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136</v>
      </c>
      <c r="V43" s="1" t="s">
        <v>14</v>
      </c>
    </row>
    <row r="44" spans="1:22" ht="21" customHeight="1" x14ac:dyDescent="0.2">
      <c r="A44" s="128"/>
      <c r="B44" s="132"/>
      <c r="C44" s="157" t="s">
        <v>21</v>
      </c>
      <c r="D44" s="158"/>
      <c r="E44" s="104">
        <v>53</v>
      </c>
      <c r="F44" s="31">
        <v>90</v>
      </c>
      <c r="G44" s="31"/>
      <c r="H44" s="48"/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6" si="5">SUM(I44:T44)</f>
        <v>2</v>
      </c>
      <c r="V44" s="1" t="s">
        <v>14</v>
      </c>
    </row>
    <row r="45" spans="1:22" ht="21" customHeight="1" x14ac:dyDescent="0.2">
      <c r="A45" s="128"/>
      <c r="B45" s="132"/>
      <c r="C45" s="149" t="s">
        <v>56</v>
      </c>
      <c r="D45" s="151"/>
      <c r="E45" s="104">
        <v>54</v>
      </c>
      <c r="F45" s="31">
        <v>90</v>
      </c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28"/>
      <c r="B46" s="132"/>
      <c r="C46" s="149" t="s">
        <v>22</v>
      </c>
      <c r="D46" s="151"/>
      <c r="E46" s="104">
        <v>55</v>
      </c>
      <c r="F46" s="31">
        <v>90</v>
      </c>
      <c r="G46" s="31"/>
      <c r="H46" s="48"/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5"/>
        <v>8</v>
      </c>
      <c r="V46" s="1" t="s">
        <v>14</v>
      </c>
    </row>
    <row r="47" spans="1:22" ht="21" customHeight="1" x14ac:dyDescent="0.2">
      <c r="A47" s="128"/>
      <c r="B47" s="132"/>
      <c r="C47" s="138" t="s">
        <v>63</v>
      </c>
      <c r="D47" s="139"/>
      <c r="E47" s="80">
        <v>59</v>
      </c>
      <c r="F47" s="31">
        <v>90</v>
      </c>
      <c r="G47" s="31"/>
      <c r="H47" s="48"/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2">
      <c r="A48" s="128"/>
      <c r="B48" s="132"/>
      <c r="C48" s="138" t="s">
        <v>76</v>
      </c>
      <c r="D48" s="139"/>
      <c r="E48" s="103">
        <v>60</v>
      </c>
      <c r="F48" s="31">
        <v>90</v>
      </c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28"/>
      <c r="B49" s="132"/>
      <c r="C49" s="134" t="s">
        <v>84</v>
      </c>
      <c r="D49" s="135"/>
      <c r="E49" s="97">
        <v>62</v>
      </c>
      <c r="F49" s="98">
        <v>90</v>
      </c>
      <c r="G49" s="98"/>
      <c r="H49" s="99"/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5"/>
        <v>3</v>
      </c>
      <c r="V49" s="33" t="s">
        <v>67</v>
      </c>
    </row>
    <row r="50" spans="1:22" ht="21" customHeight="1" thickBot="1" x14ac:dyDescent="0.25">
      <c r="A50" s="128"/>
      <c r="B50" s="160"/>
      <c r="C50" s="161" t="s">
        <v>85</v>
      </c>
      <c r="D50" s="162"/>
      <c r="E50" s="85">
        <v>63</v>
      </c>
      <c r="F50" s="41">
        <v>90</v>
      </c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28"/>
      <c r="B52" s="132"/>
      <c r="C52" s="123"/>
      <c r="D52" s="18" t="s">
        <v>24</v>
      </c>
      <c r="E52" s="126"/>
      <c r="F52" s="136" t="s">
        <v>47</v>
      </c>
      <c r="G52" s="137"/>
      <c r="H52" s="137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28"/>
      <c r="B53" s="132"/>
      <c r="C53" s="124" t="s">
        <v>50</v>
      </c>
      <c r="D53" s="17" t="s">
        <v>23</v>
      </c>
      <c r="E53" s="130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28"/>
      <c r="B54" s="132"/>
      <c r="C54" s="123"/>
      <c r="D54" s="18" t="s">
        <v>24</v>
      </c>
      <c r="E54" s="126"/>
      <c r="F54" s="136" t="s">
        <v>47</v>
      </c>
      <c r="G54" s="137"/>
      <c r="H54" s="137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28"/>
      <c r="B55" s="132"/>
      <c r="C55" s="119" t="s">
        <v>49</v>
      </c>
      <c r="D55" s="18" t="s">
        <v>23</v>
      </c>
      <c r="E55" s="130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28"/>
      <c r="B56" s="133"/>
      <c r="C56" s="119"/>
      <c r="D56" s="18" t="s">
        <v>24</v>
      </c>
      <c r="E56" s="126"/>
      <c r="F56" s="136" t="s">
        <v>86</v>
      </c>
      <c r="G56" s="137"/>
      <c r="H56" s="137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129"/>
      <c r="B57" s="119" t="s">
        <v>78</v>
      </c>
      <c r="C57" s="119"/>
      <c r="D57" s="119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150</v>
      </c>
      <c r="V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14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187</v>
      </c>
      <c r="V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S59" t="s">
        <v>69</v>
      </c>
      <c r="U59" s="90">
        <f>U57/U58*5</f>
        <v>4.0106951871657754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82" t="s">
        <v>93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ht="12.75" customHeight="1" x14ac:dyDescent="0.2">
      <c r="M2" s="7"/>
    </row>
    <row r="3" spans="1:22" ht="22.5" customHeight="1" x14ac:dyDescent="0.2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0"/>
    </row>
    <row r="4" spans="1:22" ht="12" customHeight="1" x14ac:dyDescent="0.2">
      <c r="A4" s="8"/>
    </row>
    <row r="5" spans="1:22" ht="22.5" customHeight="1" x14ac:dyDescent="0.2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0"/>
    </row>
    <row r="6" spans="1:22" ht="18" customHeight="1" x14ac:dyDescent="0.2">
      <c r="A6" s="9"/>
    </row>
    <row r="7" spans="1:22" s="12" customFormat="1" ht="18.75" customHeight="1" x14ac:dyDescent="0.2">
      <c r="K7" s="168" t="s">
        <v>34</v>
      </c>
      <c r="L7" s="168"/>
      <c r="M7" s="184"/>
      <c r="N7" s="184"/>
      <c r="O7" s="184"/>
      <c r="P7" s="184"/>
      <c r="Q7" s="184"/>
      <c r="R7" s="184"/>
    </row>
    <row r="8" spans="1:22" s="12" customFormat="1" ht="18.75" customHeight="1" x14ac:dyDescent="0.2">
      <c r="K8" s="164" t="s">
        <v>35</v>
      </c>
      <c r="L8" s="164"/>
      <c r="M8" s="184"/>
      <c r="N8" s="184"/>
      <c r="O8" s="184"/>
      <c r="P8" s="184"/>
      <c r="Q8" s="184"/>
      <c r="R8" s="184"/>
    </row>
    <row r="9" spans="1:22" s="12" customFormat="1" ht="18.75" customHeight="1" x14ac:dyDescent="0.2">
      <c r="K9" s="164" t="s">
        <v>36</v>
      </c>
      <c r="L9" s="164"/>
      <c r="M9" s="184"/>
      <c r="N9" s="184"/>
      <c r="O9" s="184"/>
      <c r="P9" s="184"/>
      <c r="Q9" s="184"/>
      <c r="R9" s="184"/>
    </row>
    <row r="10" spans="1:22" s="12" customFormat="1" ht="18.75" customHeight="1" x14ac:dyDescent="0.2">
      <c r="K10" s="164" t="s">
        <v>37</v>
      </c>
      <c r="L10" s="164"/>
      <c r="M10" s="184"/>
      <c r="N10" s="184"/>
      <c r="O10" s="184"/>
      <c r="P10" s="184"/>
      <c r="Q10" s="184"/>
      <c r="R10" s="184"/>
    </row>
    <row r="11" spans="1:22" s="12" customFormat="1" ht="35.25" customHeight="1" x14ac:dyDescent="0.2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26"/>
      <c r="V11" s="26"/>
    </row>
    <row r="12" spans="1:22" s="12" customFormat="1" ht="27.75" customHeight="1" x14ac:dyDescent="0.2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4"/>
    </row>
    <row r="13" spans="1:22" s="12" customFormat="1" ht="22.5" customHeight="1" thickBot="1" x14ac:dyDescent="0.25">
      <c r="A13" s="177" t="s">
        <v>41</v>
      </c>
      <c r="B13" s="177"/>
      <c r="C13" s="177"/>
      <c r="D13" s="177"/>
      <c r="E13" s="177"/>
      <c r="F13" s="177"/>
      <c r="G13" s="23"/>
      <c r="H13" s="23"/>
      <c r="I13" s="23"/>
      <c r="J13" s="177" t="s">
        <v>61</v>
      </c>
      <c r="K13" s="177"/>
      <c r="L13" s="177"/>
      <c r="M13" s="177"/>
      <c r="N13" s="177"/>
      <c r="O13" s="177"/>
      <c r="P13" s="177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223" t="s">
        <v>62</v>
      </c>
      <c r="L14" s="224"/>
      <c r="M14" s="225"/>
      <c r="N14" s="226"/>
      <c r="O14" s="226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79"/>
      <c r="C15" s="181"/>
      <c r="D15" s="181"/>
      <c r="E15" s="181"/>
      <c r="F15" s="181"/>
      <c r="G15" s="170"/>
      <c r="H15" s="19"/>
      <c r="I15" s="19"/>
      <c r="J15" s="19"/>
      <c r="K15" s="227"/>
      <c r="L15" s="227"/>
      <c r="M15" s="219"/>
      <c r="N15" s="219"/>
      <c r="O15" s="219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7"/>
      <c r="L17" s="227"/>
      <c r="M17" s="219"/>
      <c r="N17" s="219"/>
      <c r="O17" s="219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85" t="s">
        <v>58</v>
      </c>
      <c r="B18" s="185"/>
      <c r="C18" s="185"/>
      <c r="D18" s="185"/>
      <c r="E18" s="185"/>
      <c r="F18" s="18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86" t="s">
        <v>0</v>
      </c>
      <c r="B19" s="187"/>
      <c r="C19" s="187"/>
      <c r="D19" s="188"/>
      <c r="E19" s="148" t="s">
        <v>1</v>
      </c>
      <c r="F19" s="228" t="s">
        <v>39</v>
      </c>
      <c r="G19" s="211" t="s">
        <v>2</v>
      </c>
      <c r="H19" s="148" t="s">
        <v>3</v>
      </c>
      <c r="I19" s="148" t="s">
        <v>4</v>
      </c>
      <c r="J19" s="148" t="s">
        <v>5</v>
      </c>
      <c r="K19" s="148" t="s">
        <v>6</v>
      </c>
      <c r="L19" s="148" t="s">
        <v>7</v>
      </c>
      <c r="M19" s="144" t="s">
        <v>8</v>
      </c>
      <c r="N19" s="144" t="s">
        <v>9</v>
      </c>
      <c r="O19" s="144" t="s">
        <v>10</v>
      </c>
      <c r="P19" s="148" t="s">
        <v>11</v>
      </c>
      <c r="Q19" s="148" t="s">
        <v>12</v>
      </c>
      <c r="R19" s="146" t="s">
        <v>13</v>
      </c>
      <c r="S19" s="140" t="s">
        <v>27</v>
      </c>
      <c r="T19" s="141"/>
    </row>
    <row r="20" spans="1:21" ht="19.5" customHeight="1" x14ac:dyDescent="0.2">
      <c r="A20" s="189"/>
      <c r="B20" s="190"/>
      <c r="C20" s="190"/>
      <c r="D20" s="191"/>
      <c r="E20" s="123"/>
      <c r="F20" s="229"/>
      <c r="G20" s="212"/>
      <c r="H20" s="123"/>
      <c r="I20" s="123"/>
      <c r="J20" s="123"/>
      <c r="K20" s="123"/>
      <c r="L20" s="123"/>
      <c r="M20" s="145"/>
      <c r="N20" s="145"/>
      <c r="O20" s="145"/>
      <c r="P20" s="123"/>
      <c r="Q20" s="123"/>
      <c r="R20" s="147"/>
      <c r="S20" s="142"/>
      <c r="T20" s="143"/>
    </row>
    <row r="21" spans="1:21" ht="21" customHeight="1" x14ac:dyDescent="0.2">
      <c r="A21" s="127" t="s">
        <v>30</v>
      </c>
      <c r="B21" s="149" t="s">
        <v>89</v>
      </c>
      <c r="C21" s="150"/>
      <c r="D21" s="151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28"/>
      <c r="B22" s="149" t="s">
        <v>73</v>
      </c>
      <c r="C22" s="150"/>
      <c r="D22" s="151"/>
      <c r="E22" s="104">
        <v>12</v>
      </c>
      <c r="F22" s="215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28"/>
      <c r="B23" s="149" t="s">
        <v>15</v>
      </c>
      <c r="C23" s="150"/>
      <c r="D23" s="151"/>
      <c r="E23" s="104">
        <v>13</v>
      </c>
      <c r="F23" s="216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28"/>
      <c r="B24" s="149" t="s">
        <v>52</v>
      </c>
      <c r="C24" s="150"/>
      <c r="D24" s="151"/>
      <c r="E24" s="104">
        <v>14</v>
      </c>
      <c r="F24" s="215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28"/>
      <c r="B25" s="149" t="s">
        <v>74</v>
      </c>
      <c r="C25" s="150"/>
      <c r="D25" s="151"/>
      <c r="E25" s="104">
        <v>15</v>
      </c>
      <c r="F25" s="216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28"/>
      <c r="B26" s="149" t="s">
        <v>53</v>
      </c>
      <c r="C26" s="150"/>
      <c r="D26" s="151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28"/>
      <c r="B27" s="149" t="s">
        <v>68</v>
      </c>
      <c r="C27" s="150"/>
      <c r="D27" s="151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28"/>
      <c r="B28" s="149" t="s">
        <v>16</v>
      </c>
      <c r="C28" s="150"/>
      <c r="D28" s="151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28"/>
      <c r="B29" s="149" t="s">
        <v>54</v>
      </c>
      <c r="C29" s="150"/>
      <c r="D29" s="151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28"/>
      <c r="B30" s="149" t="s">
        <v>17</v>
      </c>
      <c r="C30" s="150"/>
      <c r="D30" s="151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28"/>
      <c r="B31" s="149" t="s">
        <v>33</v>
      </c>
      <c r="C31" s="150"/>
      <c r="D31" s="151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28"/>
      <c r="B32" s="149" t="s">
        <v>88</v>
      </c>
      <c r="C32" s="150"/>
      <c r="D32" s="151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28"/>
      <c r="B33" s="149" t="s">
        <v>42</v>
      </c>
      <c r="C33" s="150"/>
      <c r="D33" s="151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28"/>
      <c r="B34" s="138" t="s">
        <v>90</v>
      </c>
      <c r="C34" s="198"/>
      <c r="D34" s="139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28"/>
      <c r="B35" s="220" t="s">
        <v>75</v>
      </c>
      <c r="C35" s="221"/>
      <c r="D35" s="222"/>
      <c r="E35" s="81">
        <v>28</v>
      </c>
      <c r="F35" s="106"/>
      <c r="G35" s="115" t="s">
        <v>96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7"/>
      <c r="S35" s="58">
        <f>SUM(G35:R35)</f>
        <v>0</v>
      </c>
      <c r="T35" s="33" t="s">
        <v>14</v>
      </c>
    </row>
    <row r="36" spans="1:20" ht="21" customHeight="1" thickBot="1" x14ac:dyDescent="0.25">
      <c r="A36" s="128"/>
      <c r="B36" s="154" t="s">
        <v>79</v>
      </c>
      <c r="C36" s="154"/>
      <c r="D36" s="15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28"/>
      <c r="B37" s="195" t="s">
        <v>18</v>
      </c>
      <c r="C37" s="196"/>
      <c r="D37" s="197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28"/>
      <c r="B38" s="149" t="s">
        <v>19</v>
      </c>
      <c r="C38" s="150"/>
      <c r="D38" s="151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28"/>
      <c r="B39" s="149" t="s">
        <v>55</v>
      </c>
      <c r="C39" s="150"/>
      <c r="D39" s="151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28"/>
      <c r="B40" s="149" t="s">
        <v>40</v>
      </c>
      <c r="C40" s="150"/>
      <c r="D40" s="151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28"/>
      <c r="B41" s="154" t="s">
        <v>80</v>
      </c>
      <c r="C41" s="154"/>
      <c r="D41" s="15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55" t="s">
        <v>28</v>
      </c>
      <c r="B42" s="156"/>
      <c r="C42" s="156"/>
      <c r="D42" s="156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2" t="s">
        <v>27</v>
      </c>
      <c r="T42" s="153"/>
    </row>
    <row r="43" spans="1:20" ht="21" customHeight="1" x14ac:dyDescent="0.2">
      <c r="A43" s="127" t="s">
        <v>29</v>
      </c>
      <c r="B43" s="159" t="s">
        <v>32</v>
      </c>
      <c r="C43" s="149" t="s">
        <v>20</v>
      </c>
      <c r="D43" s="151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28"/>
      <c r="B44" s="132"/>
      <c r="C44" s="157" t="s">
        <v>21</v>
      </c>
      <c r="D44" s="158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28"/>
      <c r="B45" s="132"/>
      <c r="C45" s="149" t="s">
        <v>56</v>
      </c>
      <c r="D45" s="151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28"/>
      <c r="B46" s="132"/>
      <c r="C46" s="149" t="s">
        <v>22</v>
      </c>
      <c r="D46" s="151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28"/>
      <c r="B47" s="132"/>
      <c r="C47" s="138" t="s">
        <v>63</v>
      </c>
      <c r="D47" s="139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28"/>
      <c r="B48" s="132"/>
      <c r="C48" s="138" t="s">
        <v>76</v>
      </c>
      <c r="D48" s="139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28"/>
      <c r="B49" s="132"/>
      <c r="C49" s="134" t="s">
        <v>84</v>
      </c>
      <c r="D49" s="135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28"/>
      <c r="B50" s="160"/>
      <c r="C50" s="161" t="s">
        <v>85</v>
      </c>
      <c r="D50" s="162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28"/>
      <c r="B51" s="131" t="s">
        <v>31</v>
      </c>
      <c r="C51" s="122" t="s">
        <v>48</v>
      </c>
      <c r="D51" s="17" t="s">
        <v>23</v>
      </c>
      <c r="E51" s="125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28"/>
      <c r="B52" s="132"/>
      <c r="C52" s="123"/>
      <c r="D52" s="18" t="s">
        <v>24</v>
      </c>
      <c r="E52" s="12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28"/>
      <c r="B53" s="132"/>
      <c r="C53" s="124" t="s">
        <v>50</v>
      </c>
      <c r="D53" s="17" t="s">
        <v>23</v>
      </c>
      <c r="E53" s="130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28"/>
      <c r="B54" s="132"/>
      <c r="C54" s="123"/>
      <c r="D54" s="18" t="s">
        <v>24</v>
      </c>
      <c r="E54" s="12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28"/>
      <c r="B55" s="132"/>
      <c r="C55" s="119" t="s">
        <v>49</v>
      </c>
      <c r="D55" s="18" t="s">
        <v>23</v>
      </c>
      <c r="E55" s="130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28"/>
      <c r="B56" s="133"/>
      <c r="C56" s="119"/>
      <c r="D56" s="18" t="s">
        <v>24</v>
      </c>
      <c r="E56" s="12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129"/>
      <c r="B57" s="119" t="s">
        <v>78</v>
      </c>
      <c r="C57" s="119"/>
      <c r="D57" s="119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20" t="s">
        <v>26</v>
      </c>
      <c r="B58" s="121"/>
      <c r="C58" s="121"/>
      <c r="D58" s="121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4" ht="8.25" customHeight="1" x14ac:dyDescent="0.2">
      <c r="P2" s="7"/>
    </row>
    <row r="3" spans="1:24" ht="22.5" customHeight="1" x14ac:dyDescent="0.2">
      <c r="A3" s="183" t="s">
        <v>87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0"/>
    </row>
    <row r="4" spans="1:24" ht="12" customHeight="1" x14ac:dyDescent="0.2">
      <c r="A4" s="8"/>
    </row>
    <row r="5" spans="1:24" ht="11.25" customHeight="1" x14ac:dyDescent="0.2">
      <c r="A5" s="168" t="s">
        <v>57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0"/>
    </row>
    <row r="6" spans="1:24" ht="18" customHeight="1" x14ac:dyDescent="0.2">
      <c r="A6" s="9"/>
    </row>
    <row r="7" spans="1:24" s="12" customFormat="1" ht="18.75" customHeight="1" x14ac:dyDescent="0.2">
      <c r="N7" s="168" t="s">
        <v>34</v>
      </c>
      <c r="O7" s="168"/>
      <c r="P7" s="184"/>
      <c r="Q7" s="184"/>
      <c r="R7" s="184"/>
      <c r="S7" s="184"/>
      <c r="T7" s="184"/>
      <c r="U7" s="184"/>
    </row>
    <row r="8" spans="1:24" s="12" customFormat="1" ht="18.75" customHeight="1" x14ac:dyDescent="0.2">
      <c r="N8" s="164" t="s">
        <v>35</v>
      </c>
      <c r="O8" s="164"/>
      <c r="P8" s="184"/>
      <c r="Q8" s="184"/>
      <c r="R8" s="184"/>
      <c r="S8" s="184"/>
      <c r="T8" s="184"/>
      <c r="U8" s="184"/>
    </row>
    <row r="9" spans="1:24" s="12" customFormat="1" ht="18.75" customHeight="1" x14ac:dyDescent="0.2">
      <c r="N9" s="164" t="s">
        <v>36</v>
      </c>
      <c r="O9" s="164"/>
      <c r="P9" s="184"/>
      <c r="Q9" s="184"/>
      <c r="R9" s="184"/>
      <c r="S9" s="184"/>
      <c r="T9" s="184"/>
      <c r="U9" s="184"/>
    </row>
    <row r="10" spans="1:24" s="12" customFormat="1" ht="18.75" customHeight="1" x14ac:dyDescent="0.2">
      <c r="N10" s="164" t="s">
        <v>37</v>
      </c>
      <c r="O10" s="164"/>
      <c r="P10" s="184"/>
      <c r="Q10" s="184"/>
      <c r="R10" s="184"/>
      <c r="S10" s="184"/>
      <c r="T10" s="184"/>
      <c r="U10" s="184"/>
    </row>
    <row r="11" spans="1:24" s="12" customFormat="1" ht="35.25" customHeight="1" x14ac:dyDescent="0.2">
      <c r="A11" s="168" t="s">
        <v>95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26"/>
    </row>
    <row r="12" spans="1:24" s="12" customFormat="1" ht="27.75" customHeight="1" x14ac:dyDescent="0.2">
      <c r="A12" s="163" t="s">
        <v>38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4"/>
    </row>
    <row r="13" spans="1:24" s="12" customFormat="1" ht="22.5" customHeight="1" thickBot="1" x14ac:dyDescent="0.25">
      <c r="A13" s="177" t="s">
        <v>41</v>
      </c>
      <c r="B13" s="177"/>
      <c r="C13" s="177"/>
      <c r="D13" s="177"/>
      <c r="E13" s="177"/>
      <c r="F13" s="177"/>
      <c r="G13" s="177"/>
      <c r="H13" s="177"/>
      <c r="I13" s="177"/>
      <c r="J13" s="23"/>
      <c r="K13" s="23"/>
      <c r="L13" s="23"/>
      <c r="M13" s="177" t="s">
        <v>61</v>
      </c>
      <c r="N13" s="177"/>
      <c r="O13" s="177"/>
      <c r="P13" s="177"/>
      <c r="Q13" s="177"/>
      <c r="R13" s="177"/>
      <c r="S13" s="177"/>
      <c r="T13" s="13"/>
      <c r="U13" s="13"/>
      <c r="V13" s="13"/>
      <c r="W13" s="13"/>
      <c r="X13" s="13"/>
    </row>
    <row r="14" spans="1:24" ht="18.75" customHeight="1" x14ac:dyDescent="0.2">
      <c r="A14" s="19"/>
      <c r="B14" s="178"/>
      <c r="C14" s="180"/>
      <c r="D14" s="180"/>
      <c r="E14" s="180"/>
      <c r="F14" s="180"/>
      <c r="G14" s="169"/>
      <c r="H14" s="19"/>
      <c r="I14" s="19"/>
      <c r="J14" s="19"/>
      <c r="K14" s="19"/>
      <c r="L14" s="19"/>
      <c r="M14" s="19"/>
      <c r="N14" s="171" t="s">
        <v>43</v>
      </c>
      <c r="O14" s="172"/>
      <c r="P14" s="232"/>
      <c r="Q14" s="233"/>
      <c r="R14" s="233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79"/>
      <c r="C15" s="181"/>
      <c r="D15" s="181"/>
      <c r="E15" s="181"/>
      <c r="F15" s="181"/>
      <c r="G15" s="170"/>
      <c r="H15" s="19"/>
      <c r="I15" s="19"/>
      <c r="J15" s="19"/>
      <c r="K15" s="19"/>
      <c r="L15" s="19"/>
      <c r="M15" s="19"/>
      <c r="N15" s="175" t="s">
        <v>44</v>
      </c>
      <c r="O15" s="176"/>
      <c r="P15" s="230"/>
      <c r="Q15" s="231"/>
      <c r="R15" s="231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201" t="s">
        <v>45</v>
      </c>
      <c r="O16" s="202"/>
      <c r="P16" s="234"/>
      <c r="Q16" s="235"/>
      <c r="R16" s="235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201" t="s">
        <v>59</v>
      </c>
      <c r="O17" s="202"/>
      <c r="P17" s="234"/>
      <c r="Q17" s="235"/>
      <c r="R17" s="235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205" t="s">
        <v>77</v>
      </c>
      <c r="O18" s="206"/>
      <c r="P18" s="207">
        <f>SUM(P14:R17)</f>
        <v>0</v>
      </c>
      <c r="Q18" s="208"/>
      <c r="R18" s="208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85" t="s">
        <v>58</v>
      </c>
      <c r="B19" s="185"/>
      <c r="C19" s="185"/>
      <c r="D19" s="185"/>
      <c r="E19" s="185"/>
      <c r="F19" s="185"/>
      <c r="G19" s="185"/>
      <c r="H19" s="185"/>
      <c r="I19" s="18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86" t="s">
        <v>0</v>
      </c>
      <c r="B20" s="187"/>
      <c r="C20" s="187"/>
      <c r="D20" s="188"/>
      <c r="E20" s="148" t="s">
        <v>1</v>
      </c>
      <c r="F20" s="209" t="s">
        <v>39</v>
      </c>
      <c r="G20" s="210"/>
      <c r="H20" s="210"/>
      <c r="I20" s="210"/>
      <c r="J20" s="211" t="s">
        <v>2</v>
      </c>
      <c r="K20" s="148" t="s">
        <v>3</v>
      </c>
      <c r="L20" s="148" t="s">
        <v>4</v>
      </c>
      <c r="M20" s="148" t="s">
        <v>5</v>
      </c>
      <c r="N20" s="148" t="s">
        <v>6</v>
      </c>
      <c r="O20" s="148" t="s">
        <v>7</v>
      </c>
      <c r="P20" s="144" t="s">
        <v>8</v>
      </c>
      <c r="Q20" s="144" t="s">
        <v>9</v>
      </c>
      <c r="R20" s="144" t="s">
        <v>10</v>
      </c>
      <c r="S20" s="148" t="s">
        <v>11</v>
      </c>
      <c r="T20" s="148" t="s">
        <v>12</v>
      </c>
      <c r="U20" s="146" t="s">
        <v>13</v>
      </c>
      <c r="V20" s="140" t="s">
        <v>27</v>
      </c>
      <c r="W20" s="141"/>
    </row>
    <row r="21" spans="1:24" ht="19.5" customHeight="1" x14ac:dyDescent="0.2">
      <c r="A21" s="189"/>
      <c r="B21" s="190"/>
      <c r="C21" s="190"/>
      <c r="D21" s="191"/>
      <c r="E21" s="123"/>
      <c r="F21" s="91" t="s">
        <v>43</v>
      </c>
      <c r="G21" s="91" t="s">
        <v>44</v>
      </c>
      <c r="H21" s="17" t="s">
        <v>45</v>
      </c>
      <c r="I21" s="92" t="s">
        <v>59</v>
      </c>
      <c r="J21" s="212"/>
      <c r="K21" s="123"/>
      <c r="L21" s="123"/>
      <c r="M21" s="123"/>
      <c r="N21" s="123"/>
      <c r="O21" s="123"/>
      <c r="P21" s="145"/>
      <c r="Q21" s="145"/>
      <c r="R21" s="145"/>
      <c r="S21" s="123"/>
      <c r="T21" s="123"/>
      <c r="U21" s="147"/>
      <c r="V21" s="142"/>
      <c r="W21" s="143"/>
    </row>
    <row r="22" spans="1:24" ht="20.25" customHeight="1" x14ac:dyDescent="0.2">
      <c r="A22" s="127" t="s">
        <v>30</v>
      </c>
      <c r="B22" s="149" t="s">
        <v>89</v>
      </c>
      <c r="C22" s="150"/>
      <c r="D22" s="151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28"/>
      <c r="B23" s="149" t="s">
        <v>73</v>
      </c>
      <c r="C23" s="150"/>
      <c r="D23" s="151"/>
      <c r="E23" s="104">
        <v>12</v>
      </c>
      <c r="F23" s="130"/>
      <c r="G23" s="130"/>
      <c r="H23" s="130"/>
      <c r="I23" s="215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28"/>
      <c r="B24" s="149" t="s">
        <v>15</v>
      </c>
      <c r="C24" s="150"/>
      <c r="D24" s="151"/>
      <c r="E24" s="104">
        <v>13</v>
      </c>
      <c r="F24" s="126"/>
      <c r="G24" s="126"/>
      <c r="H24" s="126"/>
      <c r="I24" s="216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28"/>
      <c r="B25" s="149" t="s">
        <v>52</v>
      </c>
      <c r="C25" s="150"/>
      <c r="D25" s="151"/>
      <c r="E25" s="104">
        <v>14</v>
      </c>
      <c r="F25" s="130"/>
      <c r="G25" s="130"/>
      <c r="H25" s="130"/>
      <c r="I25" s="215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28"/>
      <c r="B26" s="149" t="s">
        <v>74</v>
      </c>
      <c r="C26" s="150"/>
      <c r="D26" s="151"/>
      <c r="E26" s="104">
        <v>15</v>
      </c>
      <c r="F26" s="126"/>
      <c r="G26" s="126"/>
      <c r="H26" s="126"/>
      <c r="I26" s="216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28"/>
      <c r="B27" s="149" t="s">
        <v>53</v>
      </c>
      <c r="C27" s="150"/>
      <c r="D27" s="151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28"/>
      <c r="B28" s="149" t="s">
        <v>68</v>
      </c>
      <c r="C28" s="150"/>
      <c r="D28" s="151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28"/>
      <c r="B29" s="149" t="s">
        <v>16</v>
      </c>
      <c r="C29" s="150"/>
      <c r="D29" s="151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28"/>
      <c r="B30" s="149" t="s">
        <v>54</v>
      </c>
      <c r="C30" s="150"/>
      <c r="D30" s="151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28"/>
      <c r="B31" s="149" t="s">
        <v>17</v>
      </c>
      <c r="C31" s="150"/>
      <c r="D31" s="151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28"/>
      <c r="B32" s="149" t="s">
        <v>33</v>
      </c>
      <c r="C32" s="150"/>
      <c r="D32" s="151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28"/>
      <c r="B33" s="149" t="s">
        <v>88</v>
      </c>
      <c r="C33" s="150"/>
      <c r="D33" s="151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28"/>
      <c r="B34" s="149" t="s">
        <v>42</v>
      </c>
      <c r="C34" s="150"/>
      <c r="D34" s="151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28"/>
      <c r="B35" s="138" t="s">
        <v>90</v>
      </c>
      <c r="C35" s="198"/>
      <c r="D35" s="139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28"/>
      <c r="B36" s="220" t="s">
        <v>75</v>
      </c>
      <c r="C36" s="221"/>
      <c r="D36" s="222"/>
      <c r="E36" s="81">
        <v>28</v>
      </c>
      <c r="F36" s="104"/>
      <c r="G36" s="104"/>
      <c r="H36" s="104"/>
      <c r="I36" s="106"/>
      <c r="J36" s="115" t="s">
        <v>96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58">
        <f>SUM(J36:U36)</f>
        <v>0</v>
      </c>
      <c r="W36" s="33" t="s">
        <v>14</v>
      </c>
    </row>
    <row r="37" spans="1:23" ht="20.25" customHeight="1" thickBot="1" x14ac:dyDescent="0.25">
      <c r="A37" s="128"/>
      <c r="B37" s="154" t="s">
        <v>79</v>
      </c>
      <c r="C37" s="154"/>
      <c r="D37" s="15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28"/>
      <c r="B38" s="195" t="s">
        <v>18</v>
      </c>
      <c r="C38" s="196"/>
      <c r="D38" s="197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28"/>
      <c r="B39" s="149" t="s">
        <v>19</v>
      </c>
      <c r="C39" s="150"/>
      <c r="D39" s="151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28"/>
      <c r="B40" s="149" t="s">
        <v>55</v>
      </c>
      <c r="C40" s="150"/>
      <c r="D40" s="151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28"/>
      <c r="B41" s="149" t="s">
        <v>40</v>
      </c>
      <c r="C41" s="150"/>
      <c r="D41" s="151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28"/>
      <c r="B42" s="154" t="s">
        <v>80</v>
      </c>
      <c r="C42" s="154"/>
      <c r="D42" s="15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55" t="s">
        <v>28</v>
      </c>
      <c r="B43" s="156"/>
      <c r="C43" s="156"/>
      <c r="D43" s="156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2" t="s">
        <v>27</v>
      </c>
      <c r="W43" s="153"/>
    </row>
    <row r="44" spans="1:23" ht="20.25" customHeight="1" x14ac:dyDescent="0.2">
      <c r="A44" s="127" t="s">
        <v>29</v>
      </c>
      <c r="B44" s="159" t="s">
        <v>32</v>
      </c>
      <c r="C44" s="149" t="s">
        <v>20</v>
      </c>
      <c r="D44" s="151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28"/>
      <c r="B45" s="132"/>
      <c r="C45" s="157" t="s">
        <v>21</v>
      </c>
      <c r="D45" s="158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28"/>
      <c r="B46" s="132"/>
      <c r="C46" s="149" t="s">
        <v>56</v>
      </c>
      <c r="D46" s="151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28"/>
      <c r="B47" s="132"/>
      <c r="C47" s="149" t="s">
        <v>22</v>
      </c>
      <c r="D47" s="151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28"/>
      <c r="B48" s="132"/>
      <c r="C48" s="138" t="s">
        <v>63</v>
      </c>
      <c r="D48" s="139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28"/>
      <c r="B49" s="132"/>
      <c r="C49" s="138" t="s">
        <v>76</v>
      </c>
      <c r="D49" s="139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28"/>
      <c r="B50" s="132"/>
      <c r="C50" s="134" t="s">
        <v>84</v>
      </c>
      <c r="D50" s="135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28"/>
      <c r="B51" s="160"/>
      <c r="C51" s="161" t="s">
        <v>85</v>
      </c>
      <c r="D51" s="162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28"/>
      <c r="B52" s="131" t="s">
        <v>31</v>
      </c>
      <c r="C52" s="122" t="s">
        <v>48</v>
      </c>
      <c r="D52" s="17" t="s">
        <v>23</v>
      </c>
      <c r="E52" s="125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28"/>
      <c r="B53" s="132"/>
      <c r="C53" s="123"/>
      <c r="D53" s="18" t="s">
        <v>24</v>
      </c>
      <c r="E53" s="126"/>
      <c r="F53" s="136" t="s">
        <v>47</v>
      </c>
      <c r="G53" s="137"/>
      <c r="H53" s="137"/>
      <c r="I53" s="137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28"/>
      <c r="B54" s="132"/>
      <c r="C54" s="124" t="s">
        <v>50</v>
      </c>
      <c r="D54" s="17" t="s">
        <v>23</v>
      </c>
      <c r="E54" s="130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28"/>
      <c r="B55" s="132"/>
      <c r="C55" s="123"/>
      <c r="D55" s="18" t="s">
        <v>24</v>
      </c>
      <c r="E55" s="126"/>
      <c r="F55" s="136" t="s">
        <v>47</v>
      </c>
      <c r="G55" s="137"/>
      <c r="H55" s="137"/>
      <c r="I55" s="137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28"/>
      <c r="B56" s="132"/>
      <c r="C56" s="119" t="s">
        <v>49</v>
      </c>
      <c r="D56" s="18" t="s">
        <v>23</v>
      </c>
      <c r="E56" s="130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28"/>
      <c r="B57" s="133"/>
      <c r="C57" s="119"/>
      <c r="D57" s="18" t="s">
        <v>24</v>
      </c>
      <c r="E57" s="126"/>
      <c r="F57" s="136" t="s">
        <v>86</v>
      </c>
      <c r="G57" s="137"/>
      <c r="H57" s="137"/>
      <c r="I57" s="137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129"/>
      <c r="B58" s="119" t="s">
        <v>78</v>
      </c>
      <c r="C58" s="119"/>
      <c r="D58" s="119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20" t="s">
        <v>26</v>
      </c>
      <c r="B59" s="121"/>
      <c r="C59" s="121"/>
      <c r="D59" s="121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浅見 諒平</cp:lastModifiedBy>
  <cp:lastPrinted>2022-10-05T02:19:48Z</cp:lastPrinted>
  <dcterms:created xsi:type="dcterms:W3CDTF">2004-12-21T04:10:02Z</dcterms:created>
  <dcterms:modified xsi:type="dcterms:W3CDTF">2025-11-14T00:35:25Z</dcterms:modified>
</cp:coreProperties>
</file>